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 SO HCSN\NAM 2024\SO Y TE\QUYET TOAN SYT 2022\HOAN CHINH\THONG BAO SYT 2022\"/>
    </mc:Choice>
  </mc:AlternateContent>
  <bookViews>
    <workbookView xWindow="-120" yWindow="-120" windowWidth="20730" windowHeight="11160" firstSheet="1" activeTab="1"/>
  </bookViews>
  <sheets>
    <sheet name="foxz" sheetId="2" state="veryHidden" r:id="rId1"/>
    <sheet name="Sheet1" sheetId="1" r:id="rId2"/>
  </sheets>
  <definedNames>
    <definedName name="_xlnm.Print_Titles" localSheetId="1">Sheet1!$7:$9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D49" i="1"/>
  <c r="E47" i="1"/>
  <c r="F47" i="1"/>
  <c r="G47" i="1"/>
  <c r="I47" i="1"/>
  <c r="J47" i="1"/>
  <c r="K49" i="1"/>
  <c r="H49" i="1" s="1"/>
  <c r="H47" i="1" l="1"/>
  <c r="K47" i="1"/>
  <c r="L47" i="1"/>
  <c r="M47" i="1"/>
  <c r="N47" i="1"/>
  <c r="O47" i="1"/>
  <c r="E53" i="1"/>
  <c r="F53" i="1"/>
  <c r="G53" i="1"/>
  <c r="I53" i="1"/>
  <c r="J53" i="1"/>
  <c r="K53" i="1"/>
  <c r="L53" i="1"/>
  <c r="M53" i="1"/>
  <c r="N53" i="1"/>
  <c r="O53" i="1"/>
  <c r="H54" i="1"/>
  <c r="H53" i="1" s="1"/>
  <c r="D54" i="1"/>
  <c r="D53" i="1" s="1"/>
  <c r="E41" i="1" l="1"/>
  <c r="F41" i="1"/>
  <c r="G41" i="1"/>
  <c r="I41" i="1"/>
  <c r="J41" i="1"/>
  <c r="K41" i="1"/>
  <c r="L41" i="1"/>
  <c r="M41" i="1"/>
  <c r="N41" i="1"/>
  <c r="O41" i="1"/>
  <c r="E39" i="1"/>
  <c r="F39" i="1"/>
  <c r="G39" i="1"/>
  <c r="I39" i="1"/>
  <c r="J39" i="1"/>
  <c r="J38" i="1" s="1"/>
  <c r="K39" i="1"/>
  <c r="K38" i="1" s="1"/>
  <c r="M39" i="1"/>
  <c r="N39" i="1"/>
  <c r="O39" i="1"/>
  <c r="G38" i="1" l="1"/>
  <c r="O38" i="1"/>
  <c r="F38" i="1"/>
  <c r="E38" i="1"/>
  <c r="N38" i="1"/>
  <c r="M38" i="1"/>
  <c r="I38" i="1"/>
  <c r="D48" i="1"/>
  <c r="D47" i="1" s="1"/>
  <c r="J24" i="1" l="1"/>
  <c r="L40" i="1"/>
  <c r="L39" i="1" s="1"/>
  <c r="L38" i="1" s="1"/>
  <c r="H42" i="1"/>
  <c r="H43" i="1"/>
  <c r="H44" i="1"/>
  <c r="H45" i="1"/>
  <c r="H46" i="1"/>
  <c r="D42" i="1"/>
  <c r="D43" i="1"/>
  <c r="D44" i="1"/>
  <c r="D45" i="1"/>
  <c r="D46" i="1"/>
  <c r="H41" i="1" l="1"/>
  <c r="D41" i="1"/>
  <c r="G24" i="1"/>
  <c r="G11" i="1"/>
  <c r="D24" i="1" l="1"/>
  <c r="H40" i="1" l="1"/>
  <c r="D40" i="1"/>
  <c r="D39" i="1" s="1"/>
  <c r="D38" i="1" s="1"/>
  <c r="H39" i="1" l="1"/>
  <c r="H38" i="1" s="1"/>
  <c r="H11" i="1"/>
  <c r="K11" i="1"/>
  <c r="K24" i="1" l="1"/>
  <c r="K21" i="1" l="1"/>
  <c r="K10" i="1" s="1"/>
  <c r="G21" i="1" l="1"/>
  <c r="G10" i="1" s="1"/>
  <c r="E21" i="1"/>
  <c r="O10" i="1" l="1"/>
  <c r="L10" i="1"/>
  <c r="E10" i="1"/>
  <c r="D21" i="1"/>
  <c r="H20" i="1"/>
  <c r="H19" i="1"/>
  <c r="H18" i="1"/>
  <c r="J11" i="1"/>
  <c r="J10" i="1" s="1"/>
  <c r="H10" i="1" s="1"/>
  <c r="D20" i="1"/>
  <c r="D19" i="1"/>
  <c r="D18" i="1"/>
  <c r="F11" i="1"/>
  <c r="F10" i="1" l="1"/>
  <c r="D10" i="1" s="1"/>
  <c r="D11" i="1"/>
  <c r="L24" i="1"/>
  <c r="O24" i="1"/>
  <c r="H24" i="1"/>
  <c r="H21" i="1" s="1"/>
  <c r="D52" i="1"/>
  <c r="D51" i="1"/>
  <c r="D36" i="1" s="1"/>
  <c r="L52" i="1"/>
  <c r="L51" i="1" s="1"/>
  <c r="L36" i="1" s="1"/>
  <c r="G52" i="1"/>
  <c r="G51" i="1" s="1"/>
  <c r="G36" i="1" s="1"/>
  <c r="H52" i="1"/>
  <c r="H51" i="1"/>
  <c r="H36" i="1" s="1"/>
  <c r="K52" i="1"/>
  <c r="K51" i="1" s="1"/>
  <c r="K36" i="1" s="1"/>
  <c r="J52" i="1"/>
  <c r="J51" i="1" s="1"/>
  <c r="J36" i="1" s="1"/>
  <c r="F52" i="1"/>
  <c r="F51" i="1" s="1"/>
  <c r="F36" i="1" s="1"/>
  <c r="M52" i="1"/>
  <c r="M51" i="1"/>
  <c r="M36" i="1" s="1"/>
  <c r="O52" i="1"/>
  <c r="O51" i="1" s="1"/>
  <c r="O36" i="1" s="1"/>
  <c r="E52" i="1"/>
  <c r="E51" i="1"/>
  <c r="E36" i="1" s="1"/>
  <c r="I52" i="1"/>
  <c r="I51" i="1"/>
  <c r="I36" i="1" s="1"/>
  <c r="N52" i="1"/>
  <c r="N51" i="1" s="1"/>
  <c r="N36" i="1" s="1"/>
</calcChain>
</file>

<file path=xl/sharedStrings.xml><?xml version="1.0" encoding="utf-8"?>
<sst xmlns="http://schemas.openxmlformats.org/spreadsheetml/2006/main" count="90" uniqueCount="71">
  <si>
    <t>Đơn vị: Đồng</t>
  </si>
  <si>
    <t>STT</t>
  </si>
  <si>
    <t xml:space="preserve"> Chỉ tiêu</t>
  </si>
  <si>
    <t>(Chi tiết theo mục lục NSNN)</t>
  </si>
  <si>
    <t>Mã số</t>
  </si>
  <si>
    <t>Số kiến nghị của</t>
  </si>
  <si>
    <t>Số đã xử lý trong năm nay</t>
  </si>
  <si>
    <t>Số còn phải xử lý</t>
  </si>
  <si>
    <t>Tổng số</t>
  </si>
  <si>
    <t>Thanh tra</t>
  </si>
  <si>
    <t>Kiểm toán</t>
  </si>
  <si>
    <t>A</t>
  </si>
  <si>
    <t>B</t>
  </si>
  <si>
    <t>C</t>
  </si>
  <si>
    <t>10=2-6</t>
  </si>
  <si>
    <t>11=3-7</t>
  </si>
  <si>
    <t>I</t>
  </si>
  <si>
    <t>I. Kiến nghị của kiểm toán, thanh tra, cơ quan tài chính các năm trước còn tồn tại chưa xử lý</t>
  </si>
  <si>
    <t>Các khoản thu phải nộp NSNN</t>
  </si>
  <si>
    <t>Chi tiết:...</t>
  </si>
  <si>
    <t xml:space="preserve">           …</t>
  </si>
  <si>
    <t>Các khoản ghi thu, ghi chi vào NSNN</t>
  </si>
  <si>
    <t xml:space="preserve"> Số chi sai chế độ phải xuất toán</t>
  </si>
  <si>
    <t>a. Nộp trả ngân sách nhà nước:</t>
  </si>
  <si>
    <t xml:space="preserve"> Trong đó: - XDCB</t>
  </si>
  <si>
    <t>- Chi hoạt động</t>
  </si>
  <si>
    <t>b. Cơ quan tài chính giảm trừ cấp phát</t>
  </si>
  <si>
    <t>Bổ sung quyết toán ngân sách năm nay</t>
  </si>
  <si>
    <t>II</t>
  </si>
  <si>
    <t>Kiến nghị của kiểm toán, thanh tra, cơ quan quan tài chính năm nay</t>
  </si>
  <si>
    <t>Chuyển quyết toán ngân sách năm sau</t>
  </si>
  <si>
    <t>III</t>
  </si>
  <si>
    <t>Các vấn đề khác liên quan cần giải trình</t>
  </si>
  <si>
    <t>Tài chính</t>
  </si>
  <si>
    <t>TÌNH HÌNH THỰC HIỆN XỬ LÝ</t>
  </si>
  <si>
    <t>3</t>
  </si>
  <si>
    <t>4</t>
  </si>
  <si>
    <t>Chi hoạt động</t>
  </si>
  <si>
    <t xml:space="preserve"> - Sở Y tế (TT kiểm soát bệnh tật) - tiền thu dịch vụ xét nghiệm PCR</t>
  </si>
  <si>
    <t xml:space="preserve"> - Sở Y tế (TT kiểm soát bệnh tật) </t>
  </si>
  <si>
    <t>- Bệnh viện dã chiến số 2</t>
  </si>
  <si>
    <t>- Bệnh viện dã chiến số 3</t>
  </si>
  <si>
    <t>- Bệnh viện dã chiến số 5</t>
  </si>
  <si>
    <t>- Bệnh viện dã chiến số 6</t>
  </si>
  <si>
    <t>Ghi chú</t>
  </si>
  <si>
    <t>Kiểm toán chuyên đề việc huy động, quản lý, sử dụng các nguồn lực phụ vụ công tác phòng chống dịch Covid-19 và các chính sách hỗ trợ tại Thông báo số 560/TB-KV IV ngày 26/7/2022</t>
  </si>
  <si>
    <t>Huỷ số dư dự toán tại Kho bạc đính kèm đối chiếu dự toán NSNN mẫu 20a</t>
  </si>
  <si>
    <t>Bệnh viện đa khoa tỉnh (Các khoản thu không đúng đối tượng, sai giá thu hồi nộp NSNN)</t>
  </si>
  <si>
    <t>Sở Y tế (Hoàn trả nguồn huy động do đã hết nhiệm vụ chi, chưa sử dụng về UBMTTQ tỉnh) theo Kết luận của KTNN</t>
  </si>
  <si>
    <t>1.1</t>
  </si>
  <si>
    <t>1.2</t>
  </si>
  <si>
    <t>1.3</t>
  </si>
  <si>
    <t>Kiến nghị tăng thu NSNN năm 2020-2021 tại PL số 02/HSKT-KTNN - Thông báo số 560/TB-KV IV</t>
  </si>
  <si>
    <t>Kiến nghị thu hồi giảm chi NSNN năm 2020-2021 tại PL số 03/HSKT-KTNN - Thông báo số 560/TB-KV IV</t>
  </si>
  <si>
    <t>Kiến nghị các khoản thu không đúng đối tượng tại PL số 04/HSKT-KTNN - Thông báo số 560/TB-KV IV</t>
  </si>
  <si>
    <t>Kiến nghị thu hồi về UBMTTQ nguồn huy động còn dư tại PL số 04/HSKT-KTNN - Thông báo số 560/TB-KV IV</t>
  </si>
  <si>
    <t>3.1</t>
  </si>
  <si>
    <t>Giấy nộp KBNN số CTG290 ngày 27/4/2023 và số CTG538 ngày 28/7/2023</t>
  </si>
  <si>
    <t>Giấy nộp KBNN số CTG776/221214_1030337 ngày 14/12/2022</t>
  </si>
  <si>
    <t>Sở Y tế (Hoàn trả nguồn huy động do đã hết nhiệm vụ chi, chưa sử dụng về UBMTTQ tỉnh) theo ý kiến của Sở Tài chính</t>
  </si>
  <si>
    <t>Giấy nộp KBNN số CTG217/230427_1030337_1911010 ngày 27/4/2023; CTG223/230504_1030337_1911007 ngày 4/5/2023</t>
  </si>
  <si>
    <t>Giấy nộp KBNN số CTG290/230427_1031071_1911003 ngày 27/4/2023; UNC số CTG538/230728_1031071_1911004 ngày 28/7/2023</t>
  </si>
  <si>
    <t>Giấy nộp KBNN số CTG126/221129-1031070-1911001 ngày 29/11/2022</t>
  </si>
  <si>
    <t>- Giấy nộp KBNN số CTG126 ngày 29/11/2022, CTG132 ngày 15/12/2022.
- Chênh lệch so với công văn số 3296/SYT-KHTC ngày 27/9/2023 173.622.309 đ do chuyển tiền lãi tiền gửi (CTG127 ngày 29/11/2022, CTG155 ngày 05/01/2023)</t>
  </si>
  <si>
    <t>Phụ biểu 2e</t>
  </si>
  <si>
    <t>KIẾN NGHỊ CỦA KIỂM TOÁN, THANH TRA, TÀI CHÍNH NĂM 2022</t>
  </si>
  <si>
    <t>(Kèm theo Thông báo số          /TB-STC, ngày       /        /2024 của Sở Tài chính)</t>
  </si>
  <si>
    <t>KT. GIÁM ĐỐC</t>
  </si>
  <si>
    <t>PHÓ GIÁM ĐỐC</t>
  </si>
  <si>
    <t>NGƯỜI LẬP</t>
  </si>
  <si>
    <t>Phạm Vũ Nguyệt Thu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</si>
</sst>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.##0"/>
    <numFmt numFmtId="166" formatCode="_(* #,##0_);_(* \(#,##0\);_(* &quot;-&quot;??_);_(@_)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.5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i/>
      <sz val="13"/>
      <name val="Times New Roman"/>
      <family val="1"/>
    </font>
    <font>
      <sz val="10"/>
      <name val="Times New Roman"/>
      <family val="1"/>
    </font>
    <font>
      <b/>
      <i/>
      <sz val="8"/>
      <name val="Times New Roman"/>
      <family val="1"/>
    </font>
    <font>
      <b/>
      <i/>
      <sz val="11"/>
      <name val="Times New Roman"/>
      <family val="1"/>
    </font>
    <font>
      <sz val="11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117">
    <xf numFmtId="0" fontId="0" fillId="0" borderId="0" xfId="0"/>
    <xf numFmtId="3" fontId="2" fillId="0" borderId="1" xfId="0" quotePrefix="1" applyNumberFormat="1" applyFont="1" applyBorder="1" applyAlignment="1">
      <alignment horizontal="right"/>
    </xf>
    <xf numFmtId="3" fontId="3" fillId="0" borderId="1" xfId="0" quotePrefix="1" applyNumberFormat="1" applyFont="1" applyBorder="1" applyAlignment="1">
      <alignment horizontal="right"/>
    </xf>
    <xf numFmtId="0" fontId="6" fillId="0" borderId="0" xfId="0" applyFont="1" applyAlignment="1">
      <alignment horizontal="right" vertical="center"/>
    </xf>
    <xf numFmtId="0" fontId="1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3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9" fillId="0" borderId="0" xfId="1" applyNumberFormat="1" applyFont="1" applyAlignment="1">
      <alignment horizontal="right" vertical="center"/>
    </xf>
    <xf numFmtId="166" fontId="3" fillId="0" borderId="1" xfId="1" quotePrefix="1" applyNumberFormat="1" applyFont="1" applyBorder="1" applyAlignment="1">
      <alignment horizontal="right"/>
    </xf>
    <xf numFmtId="166" fontId="2" fillId="0" borderId="1" xfId="1" applyNumberFormat="1" applyFont="1" applyBorder="1" applyAlignment="1">
      <alignment horizontal="right" vertical="center" wrapText="1"/>
    </xf>
    <xf numFmtId="166" fontId="2" fillId="0" borderId="1" xfId="1" applyNumberFormat="1" applyFont="1" applyBorder="1" applyAlignment="1">
      <alignment horizontal="right" vertical="center"/>
    </xf>
    <xf numFmtId="166" fontId="2" fillId="0" borderId="1" xfId="1" quotePrefix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166" fontId="10" fillId="0" borderId="3" xfId="1" applyNumberFormat="1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/>
    </xf>
    <xf numFmtId="165" fontId="10" fillId="0" borderId="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4" fillId="0" borderId="0" xfId="0" applyFont="1"/>
    <xf numFmtId="166" fontId="4" fillId="0" borderId="0" xfId="1" applyNumberFormat="1" applyFont="1" applyAlignment="1">
      <alignment horizontal="right"/>
    </xf>
    <xf numFmtId="3" fontId="4" fillId="0" borderId="0" xfId="0" applyNumberFormat="1" applyFont="1" applyAlignment="1">
      <alignment horizontal="right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166" fontId="10" fillId="0" borderId="0" xfId="1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0" fontId="13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 wrapText="1"/>
    </xf>
    <xf numFmtId="166" fontId="8" fillId="0" borderId="1" xfId="1" applyNumberFormat="1" applyFont="1" applyBorder="1" applyAlignment="1">
      <alignment horizontal="right" vertical="center" wrapText="1"/>
    </xf>
    <xf numFmtId="3" fontId="8" fillId="0" borderId="1" xfId="0" quotePrefix="1" applyNumberFormat="1" applyFont="1" applyBorder="1" applyAlignment="1">
      <alignment horizontal="right"/>
    </xf>
    <xf numFmtId="0" fontId="8" fillId="0" borderId="1" xfId="0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6" fillId="0" borderId="0" xfId="0" applyFont="1"/>
    <xf numFmtId="0" fontId="6" fillId="0" borderId="1" xfId="0" quotePrefix="1" applyFont="1" applyBorder="1" applyAlignment="1">
      <alignment vertical="center"/>
    </xf>
    <xf numFmtId="0" fontId="6" fillId="0" borderId="1" xfId="0" quotePrefix="1" applyFont="1" applyBorder="1" applyAlignment="1">
      <alignment vertical="center" wrapText="1"/>
    </xf>
    <xf numFmtId="0" fontId="5" fillId="0" borderId="0" xfId="0" applyFont="1" applyAlignment="1">
      <alignment horizontal="right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166" fontId="17" fillId="0" borderId="3" xfId="1" quotePrefix="1" applyNumberFormat="1" applyFont="1" applyBorder="1" applyAlignment="1">
      <alignment horizontal="right" vertical="center"/>
    </xf>
    <xf numFmtId="3" fontId="17" fillId="0" borderId="3" xfId="0" quotePrefix="1" applyNumberFormat="1" applyFont="1" applyBorder="1" applyAlignment="1">
      <alignment horizontal="right" vertical="center"/>
    </xf>
    <xf numFmtId="0" fontId="18" fillId="0" borderId="0" xfId="0" applyFont="1"/>
    <xf numFmtId="3" fontId="3" fillId="0" borderId="1" xfId="0" applyNumberFormat="1" applyFont="1" applyBorder="1" applyAlignment="1">
      <alignment horizontal="right" vertical="center"/>
    </xf>
    <xf numFmtId="0" fontId="4" fillId="0" borderId="1" xfId="0" quotePrefix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3" fontId="2" fillId="0" borderId="1" xfId="0" quotePrefix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16" fillId="0" borderId="1" xfId="0" quotePrefix="1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3" fontId="9" fillId="0" borderId="1" xfId="0" applyNumberFormat="1" applyFont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left" vertical="center" wrapText="1"/>
    </xf>
    <xf numFmtId="3" fontId="20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6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69</xdr:row>
      <xdr:rowOff>28575</xdr:rowOff>
    </xdr:from>
    <xdr:to>
      <xdr:col>6</xdr:col>
      <xdr:colOff>295275</xdr:colOff>
      <xdr:row>70</xdr:row>
      <xdr:rowOff>171450</xdr:rowOff>
    </xdr:to>
    <xdr:sp macro="" textlink="">
      <xdr:nvSpPr>
        <xdr:cNvPr id="1025" name="Rectangle 1">
          <a:extLst>
            <a:ext uri="{FF2B5EF4-FFF2-40B4-BE49-F238E27FC236}">
              <a16:creationId xmlns="" xmlns:a16="http://schemas.microsoft.com/office/drawing/2014/main" id="{00000000-0008-0000-0100-000001040000}"/>
            </a:ext>
          </a:extLst>
        </xdr:cNvPr>
        <xdr:cNvSpPr>
          <a:spLocks noChangeArrowheads="1"/>
        </xdr:cNvSpPr>
      </xdr:nvSpPr>
      <xdr:spPr bwMode="auto">
        <a:xfrm>
          <a:off x="4972050" y="12334875"/>
          <a:ext cx="790575" cy="3333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55</xdr:row>
      <xdr:rowOff>76200</xdr:rowOff>
    </xdr:from>
    <xdr:to>
      <xdr:col>0</xdr:col>
      <xdr:colOff>523875</xdr:colOff>
      <xdr:row>56</xdr:row>
      <xdr:rowOff>161925</xdr:rowOff>
    </xdr:to>
    <xdr:sp macro="" textlink="">
      <xdr:nvSpPr>
        <xdr:cNvPr id="1026" name="Rectangle 2">
          <a:extLst>
            <a:ext uri="{FF2B5EF4-FFF2-40B4-BE49-F238E27FC236}">
              <a16:creationId xmlns="" xmlns:a16="http://schemas.microsoft.com/office/drawing/2014/main" id="{00000000-0008-0000-0100-000002040000}"/>
            </a:ext>
          </a:extLst>
        </xdr:cNvPr>
        <xdr:cNvSpPr>
          <a:spLocks noChangeArrowheads="1"/>
        </xdr:cNvSpPr>
      </xdr:nvSpPr>
      <xdr:spPr bwMode="auto">
        <a:xfrm>
          <a:off x="0" y="9477375"/>
          <a:ext cx="333375" cy="285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tabSelected="1" topLeftCell="E47" workbookViewId="0">
      <selection activeCell="P49" sqref="P49"/>
    </sheetView>
  </sheetViews>
  <sheetFormatPr defaultColWidth="9.1796875" defaultRowHeight="14" x14ac:dyDescent="0.3"/>
  <cols>
    <col min="1" max="1" width="5" style="48" customWidth="1"/>
    <col min="2" max="2" width="35.54296875" style="48" customWidth="1"/>
    <col min="3" max="3" width="5.26953125" style="48" customWidth="1"/>
    <col min="4" max="4" width="16.54296875" style="48" customWidth="1"/>
    <col min="5" max="5" width="9.54296875" style="48" customWidth="1"/>
    <col min="6" max="6" width="16.54296875" style="49" customWidth="1"/>
    <col min="7" max="7" width="15.453125" style="50" bestFit="1" customWidth="1"/>
    <col min="8" max="8" width="15.453125" style="48" customWidth="1"/>
    <col min="9" max="9" width="7" style="48" customWidth="1"/>
    <col min="10" max="10" width="16.453125" style="48" customWidth="1"/>
    <col min="11" max="11" width="15.1796875" style="48" customWidth="1"/>
    <col min="12" max="12" width="6.26953125" style="48" customWidth="1"/>
    <col min="13" max="13" width="6.54296875" style="48" customWidth="1"/>
    <col min="14" max="14" width="13.54296875" style="48" customWidth="1"/>
    <col min="15" max="15" width="7.1796875" style="48" customWidth="1"/>
    <col min="16" max="16" width="25" style="48" customWidth="1"/>
    <col min="17" max="17" width="11.1796875" style="48" bestFit="1" customWidth="1"/>
    <col min="18" max="16384" width="9.1796875" style="48"/>
  </cols>
  <sheetData>
    <row r="1" spans="1:16" x14ac:dyDescent="0.3">
      <c r="P1" s="81" t="s">
        <v>64</v>
      </c>
    </row>
    <row r="2" spans="1:16" ht="20.5" customHeight="1" x14ac:dyDescent="0.3">
      <c r="A2" s="113" t="s">
        <v>34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20.5" customHeight="1" x14ac:dyDescent="0.3">
      <c r="A3" s="109" t="s">
        <v>65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</row>
    <row r="4" spans="1:16" ht="18" customHeight="1" x14ac:dyDescent="0.3">
      <c r="A4" s="114" t="s">
        <v>66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6" ht="18" hidden="1" customHeight="1" x14ac:dyDescent="0.3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" x14ac:dyDescent="0.3">
      <c r="F6" s="31"/>
      <c r="P6" s="3" t="s">
        <v>0</v>
      </c>
    </row>
    <row r="7" spans="1:16" ht="14" customHeight="1" x14ac:dyDescent="0.3">
      <c r="A7" s="107" t="s">
        <v>1</v>
      </c>
      <c r="B7" s="43" t="s">
        <v>2</v>
      </c>
      <c r="C7" s="107" t="s">
        <v>4</v>
      </c>
      <c r="D7" s="107" t="s">
        <v>5</v>
      </c>
      <c r="E7" s="107"/>
      <c r="F7" s="107"/>
      <c r="G7" s="107"/>
      <c r="H7" s="107" t="s">
        <v>6</v>
      </c>
      <c r="I7" s="107"/>
      <c r="J7" s="107"/>
      <c r="K7" s="107"/>
      <c r="L7" s="107" t="s">
        <v>7</v>
      </c>
      <c r="M7" s="107"/>
      <c r="N7" s="107"/>
      <c r="O7" s="107"/>
      <c r="P7" s="116" t="s">
        <v>44</v>
      </c>
    </row>
    <row r="8" spans="1:16" ht="27" x14ac:dyDescent="0.3">
      <c r="A8" s="107"/>
      <c r="B8" s="4" t="s">
        <v>3</v>
      </c>
      <c r="C8" s="107"/>
      <c r="D8" s="43" t="s">
        <v>8</v>
      </c>
      <c r="E8" s="43" t="s">
        <v>9</v>
      </c>
      <c r="F8" s="38" t="s">
        <v>10</v>
      </c>
      <c r="G8" s="39" t="s">
        <v>33</v>
      </c>
      <c r="H8" s="43" t="s">
        <v>8</v>
      </c>
      <c r="I8" s="43" t="s">
        <v>9</v>
      </c>
      <c r="J8" s="43" t="s">
        <v>10</v>
      </c>
      <c r="K8" s="41" t="s">
        <v>33</v>
      </c>
      <c r="L8" s="43" t="s">
        <v>8</v>
      </c>
      <c r="M8" s="43" t="s">
        <v>9</v>
      </c>
      <c r="N8" s="43" t="s">
        <v>10</v>
      </c>
      <c r="O8" s="41" t="s">
        <v>33</v>
      </c>
      <c r="P8" s="116"/>
    </row>
    <row r="9" spans="1:16" s="86" customFormat="1" x14ac:dyDescent="0.3">
      <c r="A9" s="82" t="s">
        <v>11</v>
      </c>
      <c r="B9" s="82" t="s">
        <v>12</v>
      </c>
      <c r="C9" s="82" t="s">
        <v>13</v>
      </c>
      <c r="D9" s="83">
        <v>1</v>
      </c>
      <c r="E9" s="83">
        <v>2</v>
      </c>
      <c r="F9" s="84" t="s">
        <v>35</v>
      </c>
      <c r="G9" s="85" t="s">
        <v>36</v>
      </c>
      <c r="H9" s="83">
        <v>5</v>
      </c>
      <c r="I9" s="83">
        <v>6</v>
      </c>
      <c r="J9" s="83">
        <v>7</v>
      </c>
      <c r="K9" s="83">
        <v>8</v>
      </c>
      <c r="L9" s="83">
        <v>9</v>
      </c>
      <c r="M9" s="83" t="s">
        <v>14</v>
      </c>
      <c r="N9" s="83" t="s">
        <v>15</v>
      </c>
      <c r="O9" s="83">
        <v>12</v>
      </c>
      <c r="P9" s="83">
        <v>13</v>
      </c>
    </row>
    <row r="10" spans="1:16" s="53" customFormat="1" ht="40.5" x14ac:dyDescent="0.3">
      <c r="A10" s="51" t="s">
        <v>16</v>
      </c>
      <c r="B10" s="5" t="s">
        <v>17</v>
      </c>
      <c r="C10" s="52"/>
      <c r="D10" s="6">
        <f>F10+G10</f>
        <v>0</v>
      </c>
      <c r="E10" s="6">
        <f>E21</f>
        <v>0</v>
      </c>
      <c r="F10" s="32">
        <f>SUM(F11)</f>
        <v>0</v>
      </c>
      <c r="G10" s="6">
        <f>G21+G11</f>
        <v>0</v>
      </c>
      <c r="H10" s="6">
        <f>J10+K10</f>
        <v>0</v>
      </c>
      <c r="I10" s="7"/>
      <c r="J10" s="2">
        <f>SUM(J11)</f>
        <v>0</v>
      </c>
      <c r="K10" s="6">
        <f>K21+K32+K11</f>
        <v>0</v>
      </c>
      <c r="L10" s="6">
        <f>L32</f>
        <v>0</v>
      </c>
      <c r="M10" s="7"/>
      <c r="N10" s="7"/>
      <c r="O10" s="6">
        <f>O32</f>
        <v>0</v>
      </c>
      <c r="P10" s="6"/>
    </row>
    <row r="11" spans="1:16" s="53" customFormat="1" ht="15" x14ac:dyDescent="0.3">
      <c r="A11" s="54">
        <v>1</v>
      </c>
      <c r="B11" s="29" t="s">
        <v>18</v>
      </c>
      <c r="C11" s="55">
        <v>1</v>
      </c>
      <c r="D11" s="6">
        <f t="shared" ref="D11:D20" si="0">F11+G11</f>
        <v>0</v>
      </c>
      <c r="E11" s="30"/>
      <c r="F11" s="32">
        <f>SUM(F12:F13)</f>
        <v>0</v>
      </c>
      <c r="G11" s="6">
        <f>G12+G13+G15+G16</f>
        <v>0</v>
      </c>
      <c r="H11" s="6">
        <f>H12+H13+H15+H16</f>
        <v>0</v>
      </c>
      <c r="I11" s="30"/>
      <c r="J11" s="2">
        <f>SUM(J12:J13)</f>
        <v>0</v>
      </c>
      <c r="K11" s="6">
        <f>K12+K13+K15+K16</f>
        <v>0</v>
      </c>
      <c r="L11" s="30"/>
      <c r="M11" s="30"/>
      <c r="N11" s="30"/>
      <c r="O11" s="30"/>
      <c r="P11" s="30"/>
    </row>
    <row r="12" spans="1:16" ht="15.5" hidden="1" x14ac:dyDescent="0.35">
      <c r="A12" s="56"/>
      <c r="B12" s="8"/>
      <c r="C12" s="57"/>
      <c r="D12" s="9"/>
      <c r="E12" s="14"/>
      <c r="F12" s="33"/>
      <c r="G12" s="1"/>
      <c r="H12" s="9"/>
      <c r="I12" s="13"/>
      <c r="J12" s="15"/>
      <c r="K12" s="1"/>
      <c r="L12" s="11"/>
      <c r="M12" s="16"/>
      <c r="N12" s="16"/>
      <c r="O12" s="11"/>
      <c r="P12" s="11"/>
    </row>
    <row r="13" spans="1:16" ht="15.5" hidden="1" x14ac:dyDescent="0.35">
      <c r="A13" s="56"/>
      <c r="B13" s="8"/>
      <c r="C13" s="57"/>
      <c r="D13" s="9"/>
      <c r="E13" s="14"/>
      <c r="F13" s="33"/>
      <c r="G13" s="1"/>
      <c r="H13" s="9"/>
      <c r="I13" s="13"/>
      <c r="J13" s="15"/>
      <c r="K13" s="1"/>
      <c r="L13" s="11"/>
      <c r="M13" s="16"/>
      <c r="N13" s="16"/>
      <c r="O13" s="11"/>
      <c r="P13" s="11"/>
    </row>
    <row r="14" spans="1:16" ht="15.5" hidden="1" x14ac:dyDescent="0.35">
      <c r="A14" s="56"/>
      <c r="B14" s="8"/>
      <c r="C14" s="57"/>
      <c r="D14" s="9"/>
      <c r="E14" s="14"/>
      <c r="F14" s="33"/>
      <c r="G14" s="1"/>
      <c r="H14" s="9"/>
      <c r="I14" s="13"/>
      <c r="J14" s="15"/>
      <c r="K14" s="1"/>
      <c r="L14" s="11"/>
      <c r="M14" s="16"/>
      <c r="N14" s="16"/>
      <c r="O14" s="11"/>
      <c r="P14" s="11"/>
    </row>
    <row r="15" spans="1:16" ht="15.5" hidden="1" x14ac:dyDescent="0.35">
      <c r="A15" s="56"/>
      <c r="B15" s="28"/>
      <c r="C15" s="57"/>
      <c r="D15" s="9"/>
      <c r="E15" s="14"/>
      <c r="F15" s="33"/>
      <c r="G15" s="1"/>
      <c r="H15" s="9"/>
      <c r="I15" s="13"/>
      <c r="J15" s="15"/>
      <c r="K15" s="1"/>
      <c r="L15" s="11"/>
      <c r="M15" s="16"/>
      <c r="N15" s="16"/>
      <c r="O15" s="11"/>
      <c r="P15" s="11"/>
    </row>
    <row r="16" spans="1:16" ht="15.5" hidden="1" x14ac:dyDescent="0.35">
      <c r="A16" s="56"/>
      <c r="B16" s="28"/>
      <c r="C16" s="57"/>
      <c r="D16" s="9"/>
      <c r="E16" s="14"/>
      <c r="F16" s="33"/>
      <c r="G16" s="1"/>
      <c r="H16" s="9"/>
      <c r="I16" s="13"/>
      <c r="J16" s="15"/>
      <c r="K16" s="1"/>
      <c r="L16" s="11"/>
      <c r="M16" s="16"/>
      <c r="N16" s="16"/>
      <c r="O16" s="11"/>
      <c r="P16" s="11"/>
    </row>
    <row r="17" spans="1:16" ht="15.5" hidden="1" x14ac:dyDescent="0.3">
      <c r="A17" s="56"/>
      <c r="B17" s="8"/>
      <c r="C17" s="57"/>
      <c r="D17" s="9"/>
      <c r="E17" s="10"/>
      <c r="F17" s="34"/>
      <c r="G17" s="11"/>
      <c r="H17" s="9"/>
      <c r="I17" s="10"/>
      <c r="J17" s="12"/>
      <c r="K17" s="12"/>
      <c r="L17" s="10"/>
      <c r="M17" s="10"/>
      <c r="N17" s="10"/>
      <c r="O17" s="10"/>
      <c r="P17" s="10"/>
    </row>
    <row r="18" spans="1:16" ht="15.5" x14ac:dyDescent="0.3">
      <c r="A18" s="56">
        <v>2</v>
      </c>
      <c r="B18" s="8" t="s">
        <v>21</v>
      </c>
      <c r="C18" s="57">
        <v>2</v>
      </c>
      <c r="D18" s="9">
        <f t="shared" si="0"/>
        <v>0</v>
      </c>
      <c r="E18" s="10"/>
      <c r="F18" s="34"/>
      <c r="G18" s="11"/>
      <c r="H18" s="9">
        <f t="shared" ref="H18:H24" si="1">J18+K18</f>
        <v>0</v>
      </c>
      <c r="I18" s="10"/>
      <c r="J18" s="12"/>
      <c r="K18" s="12"/>
      <c r="L18" s="10"/>
      <c r="M18" s="10"/>
      <c r="N18" s="10"/>
      <c r="O18" s="10"/>
      <c r="P18" s="10"/>
    </row>
    <row r="19" spans="1:16" ht="15.5" hidden="1" x14ac:dyDescent="0.3">
      <c r="A19" s="56"/>
      <c r="B19" s="8" t="s">
        <v>19</v>
      </c>
      <c r="C19" s="57"/>
      <c r="D19" s="9">
        <f t="shared" si="0"/>
        <v>0</v>
      </c>
      <c r="E19" s="10"/>
      <c r="F19" s="34"/>
      <c r="G19" s="11"/>
      <c r="H19" s="9">
        <f t="shared" si="1"/>
        <v>0</v>
      </c>
      <c r="I19" s="10"/>
      <c r="J19" s="12"/>
      <c r="K19" s="12"/>
      <c r="L19" s="10"/>
      <c r="M19" s="10"/>
      <c r="N19" s="10"/>
      <c r="O19" s="10"/>
      <c r="P19" s="10"/>
    </row>
    <row r="20" spans="1:16" ht="15.5" hidden="1" x14ac:dyDescent="0.3">
      <c r="A20" s="56"/>
      <c r="B20" s="8" t="s">
        <v>20</v>
      </c>
      <c r="C20" s="57"/>
      <c r="D20" s="9">
        <f t="shared" si="0"/>
        <v>0</v>
      </c>
      <c r="E20" s="10"/>
      <c r="F20" s="34"/>
      <c r="G20" s="11"/>
      <c r="H20" s="9">
        <f t="shared" si="1"/>
        <v>0</v>
      </c>
      <c r="I20" s="10"/>
      <c r="J20" s="12"/>
      <c r="K20" s="12"/>
      <c r="L20" s="10"/>
      <c r="M20" s="10"/>
      <c r="N20" s="10"/>
      <c r="O20" s="10"/>
      <c r="P20" s="10"/>
    </row>
    <row r="21" spans="1:16" ht="15.5" x14ac:dyDescent="0.35">
      <c r="A21" s="56">
        <v>3</v>
      </c>
      <c r="B21" s="8" t="s">
        <v>22</v>
      </c>
      <c r="C21" s="57">
        <v>3</v>
      </c>
      <c r="D21" s="9">
        <f>F21+G21+E21</f>
        <v>0</v>
      </c>
      <c r="E21" s="14">
        <f>E24</f>
        <v>0</v>
      </c>
      <c r="F21" s="33"/>
      <c r="G21" s="1">
        <f>G24</f>
        <v>0</v>
      </c>
      <c r="H21" s="9">
        <f>H22</f>
        <v>0</v>
      </c>
      <c r="I21" s="13"/>
      <c r="J21" s="15"/>
      <c r="K21" s="1">
        <f>K22</f>
        <v>0</v>
      </c>
      <c r="L21" s="16"/>
      <c r="M21" s="16"/>
      <c r="N21" s="16"/>
      <c r="O21" s="16"/>
      <c r="P21" s="16"/>
    </row>
    <row r="22" spans="1:16" ht="15.5" hidden="1" x14ac:dyDescent="0.3">
      <c r="A22" s="56"/>
      <c r="B22" s="8" t="s">
        <v>23</v>
      </c>
      <c r="C22" s="57">
        <v>4</v>
      </c>
      <c r="D22" s="9"/>
      <c r="E22" s="16"/>
      <c r="F22" s="34"/>
      <c r="G22" s="11"/>
      <c r="H22" s="9"/>
      <c r="I22" s="16"/>
      <c r="J22" s="11"/>
      <c r="K22" s="11"/>
      <c r="L22" s="16"/>
      <c r="M22" s="16"/>
      <c r="N22" s="40"/>
      <c r="O22" s="16"/>
      <c r="P22" s="16"/>
    </row>
    <row r="23" spans="1:16" ht="15.5" hidden="1" x14ac:dyDescent="0.3">
      <c r="A23" s="56"/>
      <c r="B23" s="8" t="s">
        <v>24</v>
      </c>
      <c r="C23" s="57">
        <v>5</v>
      </c>
      <c r="D23" s="9"/>
      <c r="E23" s="13"/>
      <c r="F23" s="34"/>
      <c r="G23" s="11"/>
      <c r="H23" s="9"/>
      <c r="I23" s="13"/>
      <c r="J23" s="11"/>
      <c r="K23" s="11"/>
      <c r="L23" s="16"/>
      <c r="M23" s="40"/>
      <c r="N23" s="40"/>
      <c r="O23" s="16"/>
      <c r="P23" s="47"/>
    </row>
    <row r="24" spans="1:16" ht="15.5" hidden="1" x14ac:dyDescent="0.35">
      <c r="A24" s="56"/>
      <c r="B24" s="8" t="s">
        <v>37</v>
      </c>
      <c r="C24" s="57">
        <v>6</v>
      </c>
      <c r="D24" s="9">
        <f t="shared" ref="D24" si="2">F24+G24+E24</f>
        <v>0</v>
      </c>
      <c r="E24" s="14"/>
      <c r="F24" s="33"/>
      <c r="G24" s="1">
        <f>SUM(G25:G30)</f>
        <v>0</v>
      </c>
      <c r="H24" s="9">
        <f t="shared" si="1"/>
        <v>0</v>
      </c>
      <c r="I24" s="13"/>
      <c r="J24" s="11">
        <f>J26</f>
        <v>0</v>
      </c>
      <c r="K24" s="1">
        <f t="shared" ref="K24" si="3">G24</f>
        <v>0</v>
      </c>
      <c r="L24" s="11">
        <f>L29</f>
        <v>0</v>
      </c>
      <c r="M24" s="16"/>
      <c r="N24" s="16"/>
      <c r="O24" s="11">
        <f>O29</f>
        <v>0</v>
      </c>
      <c r="P24" s="11"/>
    </row>
    <row r="25" spans="1:16" ht="15.5" hidden="1" x14ac:dyDescent="0.35">
      <c r="A25" s="56"/>
      <c r="B25" s="8"/>
      <c r="C25" s="57"/>
      <c r="D25" s="9"/>
      <c r="E25" s="14"/>
      <c r="F25" s="33"/>
      <c r="G25" s="1"/>
      <c r="H25" s="9"/>
      <c r="I25" s="13"/>
      <c r="J25" s="15"/>
      <c r="K25" s="1"/>
      <c r="L25" s="11"/>
      <c r="M25" s="16"/>
      <c r="N25" s="16"/>
      <c r="O25" s="11"/>
      <c r="P25" s="11"/>
    </row>
    <row r="26" spans="1:16" ht="15.5" hidden="1" x14ac:dyDescent="0.35">
      <c r="A26" s="56"/>
      <c r="B26" s="8"/>
      <c r="C26" s="57"/>
      <c r="D26" s="9"/>
      <c r="E26" s="14"/>
      <c r="F26" s="33"/>
      <c r="G26" s="1"/>
      <c r="H26" s="9"/>
      <c r="I26" s="13"/>
      <c r="J26" s="15"/>
      <c r="K26" s="1"/>
      <c r="L26" s="11"/>
      <c r="M26" s="16"/>
      <c r="N26" s="16"/>
      <c r="O26" s="11"/>
      <c r="P26" s="11"/>
    </row>
    <row r="27" spans="1:16" ht="15.5" hidden="1" x14ac:dyDescent="0.35">
      <c r="A27" s="56"/>
      <c r="B27" s="28"/>
      <c r="C27" s="57"/>
      <c r="D27" s="9"/>
      <c r="E27" s="14"/>
      <c r="F27" s="33"/>
      <c r="G27" s="1"/>
      <c r="H27" s="9"/>
      <c r="I27" s="13"/>
      <c r="J27" s="15"/>
      <c r="K27" s="1"/>
      <c r="L27" s="11"/>
      <c r="M27" s="16"/>
      <c r="N27" s="16"/>
      <c r="O27" s="11"/>
      <c r="P27" s="11"/>
    </row>
    <row r="28" spans="1:16" ht="15.5" hidden="1" x14ac:dyDescent="0.35">
      <c r="A28" s="56"/>
      <c r="B28" s="8"/>
      <c r="C28" s="57"/>
      <c r="D28" s="9"/>
      <c r="E28" s="14"/>
      <c r="F28" s="33"/>
      <c r="G28" s="1"/>
      <c r="H28" s="9"/>
      <c r="I28" s="13"/>
      <c r="J28" s="15"/>
      <c r="K28" s="1"/>
      <c r="L28" s="11"/>
      <c r="M28" s="16"/>
      <c r="N28" s="16"/>
      <c r="O28" s="11"/>
      <c r="P28" s="11"/>
    </row>
    <row r="29" spans="1:16" ht="15.5" hidden="1" x14ac:dyDescent="0.35">
      <c r="A29" s="56"/>
      <c r="B29" s="28"/>
      <c r="C29" s="57"/>
      <c r="D29" s="9"/>
      <c r="E29" s="14"/>
      <c r="F29" s="33"/>
      <c r="G29" s="1"/>
      <c r="H29" s="9"/>
      <c r="I29" s="13"/>
      <c r="J29" s="15"/>
      <c r="K29" s="1"/>
      <c r="L29" s="11"/>
      <c r="M29" s="16"/>
      <c r="N29" s="16"/>
      <c r="O29" s="11"/>
      <c r="P29" s="11"/>
    </row>
    <row r="30" spans="1:16" ht="15.5" hidden="1" x14ac:dyDescent="0.3">
      <c r="A30" s="56"/>
      <c r="B30" s="8" t="s">
        <v>26</v>
      </c>
      <c r="C30" s="57">
        <v>7</v>
      </c>
      <c r="D30" s="16"/>
      <c r="E30" s="13"/>
      <c r="F30" s="33"/>
      <c r="G30" s="17"/>
      <c r="H30" s="13"/>
      <c r="I30" s="13"/>
      <c r="J30" s="13"/>
      <c r="K30" s="16"/>
      <c r="L30" s="16"/>
      <c r="M30" s="16"/>
      <c r="N30" s="16"/>
      <c r="O30" s="16"/>
      <c r="P30" s="16"/>
    </row>
    <row r="31" spans="1:16" ht="15.5" hidden="1" x14ac:dyDescent="0.3">
      <c r="A31" s="56"/>
      <c r="B31" s="8" t="s">
        <v>24</v>
      </c>
      <c r="C31" s="57">
        <v>8</v>
      </c>
      <c r="D31" s="16"/>
      <c r="E31" s="13"/>
      <c r="F31" s="33"/>
      <c r="G31" s="17"/>
      <c r="H31" s="13"/>
      <c r="I31" s="13"/>
      <c r="J31" s="13"/>
      <c r="K31" s="16"/>
      <c r="L31" s="16"/>
      <c r="M31" s="16"/>
      <c r="N31" s="16"/>
      <c r="O31" s="16"/>
      <c r="P31" s="16"/>
    </row>
    <row r="32" spans="1:16" ht="15.5" hidden="1" x14ac:dyDescent="0.3">
      <c r="A32" s="56"/>
      <c r="B32" s="8"/>
      <c r="C32" s="57"/>
      <c r="D32" s="11"/>
      <c r="E32" s="13"/>
      <c r="F32" s="33"/>
      <c r="G32" s="17"/>
      <c r="H32" s="13"/>
      <c r="I32" s="13"/>
      <c r="J32" s="13"/>
      <c r="K32" s="16"/>
      <c r="L32" s="11"/>
      <c r="M32" s="16"/>
      <c r="N32" s="16"/>
      <c r="O32" s="11"/>
      <c r="P32" s="11"/>
    </row>
    <row r="33" spans="1:16" ht="15.5" x14ac:dyDescent="0.3">
      <c r="A33" s="56">
        <v>4</v>
      </c>
      <c r="B33" s="8" t="s">
        <v>27</v>
      </c>
      <c r="C33" s="57">
        <v>10</v>
      </c>
      <c r="D33" s="16"/>
      <c r="E33" s="16"/>
      <c r="F33" s="34"/>
      <c r="G33" s="11"/>
      <c r="H33" s="16"/>
      <c r="I33" s="16"/>
      <c r="J33" s="16"/>
      <c r="K33" s="16"/>
      <c r="L33" s="16"/>
      <c r="M33" s="16"/>
      <c r="N33" s="16"/>
      <c r="O33" s="16"/>
      <c r="P33" s="16"/>
    </row>
    <row r="34" spans="1:16" ht="15.5" hidden="1" x14ac:dyDescent="0.3">
      <c r="A34" s="56"/>
      <c r="B34" s="8" t="s">
        <v>24</v>
      </c>
      <c r="C34" s="57">
        <v>11</v>
      </c>
      <c r="D34" s="16"/>
      <c r="E34" s="13"/>
      <c r="F34" s="33"/>
      <c r="G34" s="17"/>
      <c r="H34" s="13"/>
      <c r="I34" s="13"/>
      <c r="J34" s="13"/>
      <c r="K34" s="16"/>
      <c r="L34" s="16"/>
      <c r="M34" s="16"/>
      <c r="N34" s="16"/>
      <c r="O34" s="16"/>
      <c r="P34" s="16"/>
    </row>
    <row r="35" spans="1:16" ht="15.5" hidden="1" x14ac:dyDescent="0.3">
      <c r="A35" s="56"/>
      <c r="B35" s="8" t="s">
        <v>25</v>
      </c>
      <c r="C35" s="57">
        <v>12</v>
      </c>
      <c r="D35" s="16"/>
      <c r="E35" s="13"/>
      <c r="F35" s="33"/>
      <c r="G35" s="17"/>
      <c r="H35" s="13"/>
      <c r="I35" s="13"/>
      <c r="J35" s="13"/>
      <c r="K35" s="16"/>
      <c r="L35" s="16"/>
      <c r="M35" s="16"/>
      <c r="N35" s="16"/>
      <c r="O35" s="16"/>
      <c r="P35" s="16"/>
    </row>
    <row r="36" spans="1:16" ht="33" customHeight="1" x14ac:dyDescent="0.3">
      <c r="A36" s="58" t="s">
        <v>28</v>
      </c>
      <c r="B36" s="18" t="s">
        <v>29</v>
      </c>
      <c r="C36" s="58"/>
      <c r="D36" s="59">
        <f>D38+D51</f>
        <v>44270098028</v>
      </c>
      <c r="E36" s="59">
        <f t="shared" ref="E36:O36" si="4">E38+E51</f>
        <v>0</v>
      </c>
      <c r="F36" s="59">
        <f t="shared" si="4"/>
        <v>33314080115</v>
      </c>
      <c r="G36" s="59">
        <f t="shared" si="4"/>
        <v>10956017913</v>
      </c>
      <c r="H36" s="59">
        <f t="shared" si="4"/>
        <v>44443720337</v>
      </c>
      <c r="I36" s="59">
        <f t="shared" si="4"/>
        <v>0</v>
      </c>
      <c r="J36" s="59">
        <f t="shared" si="4"/>
        <v>33314080115</v>
      </c>
      <c r="K36" s="59">
        <f t="shared" si="4"/>
        <v>11129640222</v>
      </c>
      <c r="L36" s="59">
        <f t="shared" si="4"/>
        <v>0</v>
      </c>
      <c r="M36" s="59">
        <f t="shared" si="4"/>
        <v>0</v>
      </c>
      <c r="N36" s="59">
        <f t="shared" si="4"/>
        <v>0</v>
      </c>
      <c r="O36" s="59">
        <f t="shared" si="4"/>
        <v>0</v>
      </c>
      <c r="P36" s="59"/>
    </row>
    <row r="37" spans="1:16" ht="67.5" x14ac:dyDescent="0.3">
      <c r="A37" s="58"/>
      <c r="B37" s="18" t="s">
        <v>45</v>
      </c>
      <c r="C37" s="58"/>
      <c r="D37" s="59"/>
      <c r="E37" s="30"/>
      <c r="F37" s="60"/>
      <c r="G37" s="59"/>
      <c r="H37" s="59"/>
      <c r="I37" s="59"/>
      <c r="J37" s="59"/>
      <c r="K37" s="59"/>
      <c r="L37" s="59"/>
      <c r="M37" s="59"/>
      <c r="N37" s="59"/>
      <c r="O37" s="59"/>
      <c r="P37" s="59"/>
    </row>
    <row r="38" spans="1:16" s="53" customFormat="1" ht="24.5" customHeight="1" x14ac:dyDescent="0.3">
      <c r="A38" s="54">
        <v>1</v>
      </c>
      <c r="B38" s="29" t="s">
        <v>18</v>
      </c>
      <c r="C38" s="55">
        <v>13</v>
      </c>
      <c r="D38" s="59">
        <f>D39+D41+D47</f>
        <v>44088768428</v>
      </c>
      <c r="E38" s="59">
        <f t="shared" ref="E38:O38" si="5">E39+E41+E47</f>
        <v>0</v>
      </c>
      <c r="F38" s="59">
        <f t="shared" si="5"/>
        <v>33132750515</v>
      </c>
      <c r="G38" s="59">
        <f t="shared" si="5"/>
        <v>10956017913</v>
      </c>
      <c r="H38" s="59">
        <f t="shared" si="5"/>
        <v>44262390737</v>
      </c>
      <c r="I38" s="59">
        <f t="shared" si="5"/>
        <v>0</v>
      </c>
      <c r="J38" s="59">
        <f t="shared" si="5"/>
        <v>33132750515</v>
      </c>
      <c r="K38" s="59">
        <f t="shared" si="5"/>
        <v>11129640222</v>
      </c>
      <c r="L38" s="59">
        <f t="shared" si="5"/>
        <v>0</v>
      </c>
      <c r="M38" s="59">
        <f t="shared" si="5"/>
        <v>0</v>
      </c>
      <c r="N38" s="59">
        <f t="shared" si="5"/>
        <v>0</v>
      </c>
      <c r="O38" s="59">
        <f t="shared" si="5"/>
        <v>0</v>
      </c>
      <c r="P38" s="59"/>
    </row>
    <row r="39" spans="1:16" ht="45.5" customHeight="1" x14ac:dyDescent="0.3">
      <c r="A39" s="56" t="s">
        <v>49</v>
      </c>
      <c r="B39" s="28" t="s">
        <v>52</v>
      </c>
      <c r="C39" s="57"/>
      <c r="D39" s="9">
        <f>D40</f>
        <v>1559933816</v>
      </c>
      <c r="E39" s="9">
        <f t="shared" ref="E39:O39" si="6">E40</f>
        <v>0</v>
      </c>
      <c r="F39" s="9">
        <f t="shared" si="6"/>
        <v>1559933816</v>
      </c>
      <c r="G39" s="9">
        <f t="shared" si="6"/>
        <v>0</v>
      </c>
      <c r="H39" s="9">
        <f t="shared" si="6"/>
        <v>1559933816</v>
      </c>
      <c r="I39" s="9">
        <f t="shared" si="6"/>
        <v>0</v>
      </c>
      <c r="J39" s="9">
        <f t="shared" si="6"/>
        <v>1559933816</v>
      </c>
      <c r="K39" s="9">
        <f t="shared" si="6"/>
        <v>0</v>
      </c>
      <c r="L39" s="9">
        <f t="shared" si="6"/>
        <v>0</v>
      </c>
      <c r="M39" s="9">
        <f t="shared" si="6"/>
        <v>0</v>
      </c>
      <c r="N39" s="9">
        <f t="shared" si="6"/>
        <v>0</v>
      </c>
      <c r="O39" s="9">
        <f t="shared" si="6"/>
        <v>0</v>
      </c>
      <c r="P39" s="46"/>
    </row>
    <row r="40" spans="1:16" s="78" customFormat="1" ht="39" x14ac:dyDescent="0.35">
      <c r="A40" s="68"/>
      <c r="B40" s="69" t="s">
        <v>38</v>
      </c>
      <c r="C40" s="70"/>
      <c r="D40" s="71">
        <f>F40+G40+E40</f>
        <v>1559933816</v>
      </c>
      <c r="E40" s="72"/>
      <c r="F40" s="73">
        <v>1559933816</v>
      </c>
      <c r="G40" s="74"/>
      <c r="H40" s="71">
        <f t="shared" ref="H40:H46" si="7">J40+K40</f>
        <v>1559933816</v>
      </c>
      <c r="I40" s="75"/>
      <c r="J40" s="73">
        <v>1559933816</v>
      </c>
      <c r="K40" s="74">
        <v>0</v>
      </c>
      <c r="L40" s="76">
        <f>O40</f>
        <v>0</v>
      </c>
      <c r="M40" s="77"/>
      <c r="N40" s="77"/>
      <c r="O40" s="76"/>
      <c r="P40" s="103" t="s">
        <v>58</v>
      </c>
    </row>
    <row r="41" spans="1:16" ht="42" x14ac:dyDescent="0.3">
      <c r="A41" s="56" t="s">
        <v>50</v>
      </c>
      <c r="B41" s="28" t="s">
        <v>53</v>
      </c>
      <c r="C41" s="57"/>
      <c r="D41" s="9">
        <f>SUM(D42:D46)</f>
        <v>21488854637</v>
      </c>
      <c r="E41" s="9">
        <f t="shared" ref="E41:O41" si="8">SUM(E42:E46)</f>
        <v>0</v>
      </c>
      <c r="F41" s="9">
        <f t="shared" si="8"/>
        <v>21488854637</v>
      </c>
      <c r="G41" s="9">
        <f t="shared" si="8"/>
        <v>0</v>
      </c>
      <c r="H41" s="9">
        <f t="shared" si="8"/>
        <v>21488854637</v>
      </c>
      <c r="I41" s="9">
        <f t="shared" si="8"/>
        <v>0</v>
      </c>
      <c r="J41" s="9">
        <f t="shared" si="8"/>
        <v>21488854637</v>
      </c>
      <c r="K41" s="9">
        <f t="shared" si="8"/>
        <v>0</v>
      </c>
      <c r="L41" s="9">
        <f t="shared" si="8"/>
        <v>0</v>
      </c>
      <c r="M41" s="9">
        <f t="shared" si="8"/>
        <v>0</v>
      </c>
      <c r="N41" s="9">
        <f t="shared" si="8"/>
        <v>0</v>
      </c>
      <c r="O41" s="9">
        <f t="shared" si="8"/>
        <v>0</v>
      </c>
      <c r="P41" s="104"/>
    </row>
    <row r="42" spans="1:16" s="78" customFormat="1" ht="65" x14ac:dyDescent="0.35">
      <c r="A42" s="68"/>
      <c r="B42" s="69" t="s">
        <v>39</v>
      </c>
      <c r="C42" s="70"/>
      <c r="D42" s="71">
        <f t="shared" ref="D42:D48" si="9">F42+G42+E42</f>
        <v>6226176000</v>
      </c>
      <c r="E42" s="72"/>
      <c r="F42" s="73">
        <v>6226176000</v>
      </c>
      <c r="G42" s="74"/>
      <c r="H42" s="71">
        <f t="shared" si="7"/>
        <v>6226176000</v>
      </c>
      <c r="I42" s="75"/>
      <c r="J42" s="73">
        <v>6226176000</v>
      </c>
      <c r="K42" s="74"/>
      <c r="L42" s="76"/>
      <c r="M42" s="77"/>
      <c r="N42" s="77"/>
      <c r="O42" s="76"/>
      <c r="P42" s="103" t="s">
        <v>60</v>
      </c>
    </row>
    <row r="43" spans="1:16" s="78" customFormat="1" ht="24.75" customHeight="1" x14ac:dyDescent="0.35">
      <c r="A43" s="68"/>
      <c r="B43" s="79" t="s">
        <v>40</v>
      </c>
      <c r="C43" s="70"/>
      <c r="D43" s="71">
        <f t="shared" si="9"/>
        <v>48352974</v>
      </c>
      <c r="E43" s="72"/>
      <c r="F43" s="73">
        <v>48352974</v>
      </c>
      <c r="G43" s="74"/>
      <c r="H43" s="71">
        <f t="shared" si="7"/>
        <v>48352974</v>
      </c>
      <c r="I43" s="75"/>
      <c r="J43" s="73">
        <v>48352974</v>
      </c>
      <c r="K43" s="74"/>
      <c r="L43" s="76"/>
      <c r="M43" s="77"/>
      <c r="N43" s="77"/>
      <c r="O43" s="76"/>
      <c r="P43" s="110" t="s">
        <v>46</v>
      </c>
    </row>
    <row r="44" spans="1:16" s="78" customFormat="1" ht="24.75" customHeight="1" x14ac:dyDescent="0.35">
      <c r="A44" s="68"/>
      <c r="B44" s="79" t="s">
        <v>41</v>
      </c>
      <c r="C44" s="70"/>
      <c r="D44" s="71">
        <f t="shared" si="9"/>
        <v>1260956680</v>
      </c>
      <c r="E44" s="72"/>
      <c r="F44" s="73">
        <v>1260956680</v>
      </c>
      <c r="G44" s="74"/>
      <c r="H44" s="71">
        <f t="shared" si="7"/>
        <v>1260956680</v>
      </c>
      <c r="I44" s="75"/>
      <c r="J44" s="73">
        <v>1260956680</v>
      </c>
      <c r="K44" s="74"/>
      <c r="L44" s="76"/>
      <c r="M44" s="77"/>
      <c r="N44" s="77"/>
      <c r="O44" s="76"/>
      <c r="P44" s="111"/>
    </row>
    <row r="45" spans="1:16" s="78" customFormat="1" ht="24.75" customHeight="1" x14ac:dyDescent="0.35">
      <c r="A45" s="68"/>
      <c r="B45" s="79" t="s">
        <v>42</v>
      </c>
      <c r="C45" s="70"/>
      <c r="D45" s="71">
        <f t="shared" si="9"/>
        <v>3962196036</v>
      </c>
      <c r="E45" s="72"/>
      <c r="F45" s="73">
        <v>3962196036</v>
      </c>
      <c r="G45" s="74"/>
      <c r="H45" s="71">
        <f t="shared" si="7"/>
        <v>3962196036</v>
      </c>
      <c r="I45" s="75"/>
      <c r="J45" s="73">
        <v>3962196036</v>
      </c>
      <c r="K45" s="74"/>
      <c r="L45" s="76"/>
      <c r="M45" s="77"/>
      <c r="N45" s="77"/>
      <c r="O45" s="76"/>
      <c r="P45" s="111"/>
    </row>
    <row r="46" spans="1:16" s="78" customFormat="1" ht="26.25" customHeight="1" x14ac:dyDescent="0.35">
      <c r="A46" s="68"/>
      <c r="B46" s="79" t="s">
        <v>43</v>
      </c>
      <c r="C46" s="70"/>
      <c r="D46" s="71">
        <f t="shared" si="9"/>
        <v>9991172947</v>
      </c>
      <c r="E46" s="72"/>
      <c r="F46" s="73">
        <v>9991172947</v>
      </c>
      <c r="G46" s="74"/>
      <c r="H46" s="71">
        <f t="shared" si="7"/>
        <v>9991172947</v>
      </c>
      <c r="I46" s="75"/>
      <c r="J46" s="73">
        <v>9991172947</v>
      </c>
      <c r="K46" s="74"/>
      <c r="L46" s="76"/>
      <c r="M46" s="77"/>
      <c r="N46" s="77"/>
      <c r="O46" s="76"/>
      <c r="P46" s="112"/>
    </row>
    <row r="47" spans="1:16" ht="42" x14ac:dyDescent="0.3">
      <c r="A47" s="56" t="s">
        <v>51</v>
      </c>
      <c r="B47" s="28" t="s">
        <v>55</v>
      </c>
      <c r="C47" s="57"/>
      <c r="D47" s="9">
        <f>D48+D49</f>
        <v>21039979975</v>
      </c>
      <c r="E47" s="9">
        <f t="shared" ref="E47:K47" si="10">E48+E49</f>
        <v>0</v>
      </c>
      <c r="F47" s="9">
        <f t="shared" si="10"/>
        <v>10083962062</v>
      </c>
      <c r="G47" s="9">
        <f t="shared" si="10"/>
        <v>10956017913</v>
      </c>
      <c r="H47" s="9">
        <f>H48+H49</f>
        <v>21213602284</v>
      </c>
      <c r="I47" s="9">
        <f t="shared" si="10"/>
        <v>0</v>
      </c>
      <c r="J47" s="9">
        <f t="shared" si="10"/>
        <v>10083962062</v>
      </c>
      <c r="K47" s="9">
        <f t="shared" si="10"/>
        <v>11129640222</v>
      </c>
      <c r="L47" s="9">
        <f t="shared" ref="L47:O47" si="11">L48</f>
        <v>0</v>
      </c>
      <c r="M47" s="9">
        <f t="shared" si="11"/>
        <v>0</v>
      </c>
      <c r="N47" s="9">
        <f t="shared" si="11"/>
        <v>0</v>
      </c>
      <c r="O47" s="9">
        <f t="shared" si="11"/>
        <v>0</v>
      </c>
      <c r="P47" s="104"/>
    </row>
    <row r="48" spans="1:16" s="78" customFormat="1" ht="93.5" customHeight="1" x14ac:dyDescent="0.35">
      <c r="A48" s="68"/>
      <c r="B48" s="80" t="s">
        <v>48</v>
      </c>
      <c r="C48" s="70"/>
      <c r="D48" s="71">
        <f t="shared" si="9"/>
        <v>10083962062</v>
      </c>
      <c r="E48" s="72"/>
      <c r="F48" s="73">
        <v>10083962062</v>
      </c>
      <c r="G48" s="74"/>
      <c r="H48" s="71">
        <f>I48+J48+K48</f>
        <v>10083962062</v>
      </c>
      <c r="I48" s="75"/>
      <c r="J48" s="73">
        <v>10083962062</v>
      </c>
      <c r="K48" s="74"/>
      <c r="L48" s="76"/>
      <c r="M48" s="77"/>
      <c r="N48" s="77"/>
      <c r="O48" s="76"/>
      <c r="P48" s="103" t="s">
        <v>62</v>
      </c>
    </row>
    <row r="49" spans="1:16" s="78" customFormat="1" ht="122.5" customHeight="1" x14ac:dyDescent="0.3">
      <c r="A49" s="68"/>
      <c r="B49" s="88" t="s">
        <v>59</v>
      </c>
      <c r="C49" s="89"/>
      <c r="D49" s="90">
        <f>F49+G49+E49</f>
        <v>10956017913</v>
      </c>
      <c r="E49" s="91"/>
      <c r="F49" s="92"/>
      <c r="G49" s="93">
        <v>10956017913</v>
      </c>
      <c r="H49" s="90">
        <f>J49+K49+I49</f>
        <v>11129640222</v>
      </c>
      <c r="I49" s="94"/>
      <c r="J49" s="92"/>
      <c r="K49" s="93">
        <f>20767979975+10000000+262000000+145665473+27956836-10083962062</f>
        <v>11129640222</v>
      </c>
      <c r="L49" s="95"/>
      <c r="M49" s="96"/>
      <c r="N49" s="96"/>
      <c r="O49" s="95"/>
      <c r="P49" s="97" t="s">
        <v>63</v>
      </c>
    </row>
    <row r="50" spans="1:16" ht="15.5" x14ac:dyDescent="0.3">
      <c r="A50" s="56">
        <v>2</v>
      </c>
      <c r="B50" s="8" t="s">
        <v>21</v>
      </c>
      <c r="C50" s="57">
        <v>14</v>
      </c>
      <c r="D50" s="10"/>
      <c r="E50" s="10"/>
      <c r="F50" s="34"/>
      <c r="G50" s="11"/>
      <c r="H50" s="10"/>
      <c r="I50" s="10"/>
      <c r="J50" s="10"/>
      <c r="K50" s="10"/>
      <c r="L50" s="10"/>
      <c r="M50" s="10"/>
      <c r="N50" s="10"/>
      <c r="O50" s="10"/>
      <c r="P50" s="47"/>
    </row>
    <row r="51" spans="1:16" s="53" customFormat="1" ht="15" x14ac:dyDescent="0.3">
      <c r="A51" s="54">
        <v>3</v>
      </c>
      <c r="B51" s="29" t="s">
        <v>22</v>
      </c>
      <c r="C51" s="55">
        <v>15</v>
      </c>
      <c r="D51" s="87">
        <f>D52</f>
        <v>181329600</v>
      </c>
      <c r="E51" s="87">
        <f t="shared" ref="E51:O53" si="12">E52</f>
        <v>0</v>
      </c>
      <c r="F51" s="87">
        <f t="shared" si="12"/>
        <v>181329600</v>
      </c>
      <c r="G51" s="87">
        <f t="shared" si="12"/>
        <v>0</v>
      </c>
      <c r="H51" s="87">
        <f t="shared" si="12"/>
        <v>181329600</v>
      </c>
      <c r="I51" s="87">
        <f t="shared" si="12"/>
        <v>0</v>
      </c>
      <c r="J51" s="87">
        <f t="shared" si="12"/>
        <v>181329600</v>
      </c>
      <c r="K51" s="87">
        <f t="shared" si="12"/>
        <v>0</v>
      </c>
      <c r="L51" s="87">
        <f t="shared" si="12"/>
        <v>0</v>
      </c>
      <c r="M51" s="87">
        <f t="shared" si="12"/>
        <v>0</v>
      </c>
      <c r="N51" s="87">
        <f t="shared" si="12"/>
        <v>0</v>
      </c>
      <c r="O51" s="87">
        <f t="shared" si="12"/>
        <v>0</v>
      </c>
      <c r="P51" s="105"/>
    </row>
    <row r="52" spans="1:16" ht="15.5" x14ac:dyDescent="0.3">
      <c r="A52" s="56"/>
      <c r="B52" s="8" t="s">
        <v>23</v>
      </c>
      <c r="C52" s="57">
        <v>16</v>
      </c>
      <c r="D52" s="11">
        <f>D53</f>
        <v>181329600</v>
      </c>
      <c r="E52" s="11">
        <f t="shared" si="12"/>
        <v>0</v>
      </c>
      <c r="F52" s="11">
        <f t="shared" si="12"/>
        <v>181329600</v>
      </c>
      <c r="G52" s="11">
        <f t="shared" si="12"/>
        <v>0</v>
      </c>
      <c r="H52" s="11">
        <f t="shared" si="12"/>
        <v>181329600</v>
      </c>
      <c r="I52" s="11">
        <f t="shared" si="12"/>
        <v>0</v>
      </c>
      <c r="J52" s="11">
        <f t="shared" si="12"/>
        <v>181329600</v>
      </c>
      <c r="K52" s="11">
        <f t="shared" si="12"/>
        <v>0</v>
      </c>
      <c r="L52" s="11">
        <f t="shared" si="12"/>
        <v>0</v>
      </c>
      <c r="M52" s="11">
        <f t="shared" si="12"/>
        <v>0</v>
      </c>
      <c r="N52" s="11">
        <f t="shared" si="12"/>
        <v>0</v>
      </c>
      <c r="O52" s="11">
        <f t="shared" si="12"/>
        <v>0</v>
      </c>
      <c r="P52" s="104"/>
    </row>
    <row r="53" spans="1:16" ht="42" x14ac:dyDescent="0.3">
      <c r="A53" s="56" t="s">
        <v>56</v>
      </c>
      <c r="B53" s="28" t="s">
        <v>54</v>
      </c>
      <c r="C53" s="57"/>
      <c r="D53" s="9">
        <f>D54</f>
        <v>181329600</v>
      </c>
      <c r="E53" s="9">
        <f t="shared" si="12"/>
        <v>0</v>
      </c>
      <c r="F53" s="9">
        <f t="shared" si="12"/>
        <v>181329600</v>
      </c>
      <c r="G53" s="9">
        <f t="shared" si="12"/>
        <v>0</v>
      </c>
      <c r="H53" s="9">
        <f t="shared" si="12"/>
        <v>181329600</v>
      </c>
      <c r="I53" s="9">
        <f t="shared" si="12"/>
        <v>0</v>
      </c>
      <c r="J53" s="9">
        <f t="shared" si="12"/>
        <v>181329600</v>
      </c>
      <c r="K53" s="9">
        <f t="shared" si="12"/>
        <v>0</v>
      </c>
      <c r="L53" s="9">
        <f t="shared" si="12"/>
        <v>0</v>
      </c>
      <c r="M53" s="9">
        <f t="shared" si="12"/>
        <v>0</v>
      </c>
      <c r="N53" s="9">
        <f t="shared" si="12"/>
        <v>0</v>
      </c>
      <c r="O53" s="9">
        <f t="shared" si="12"/>
        <v>0</v>
      </c>
      <c r="P53" s="104" t="s">
        <v>57</v>
      </c>
    </row>
    <row r="54" spans="1:16" s="78" customFormat="1" ht="65" x14ac:dyDescent="0.35">
      <c r="A54" s="68"/>
      <c r="B54" s="80" t="s">
        <v>47</v>
      </c>
      <c r="C54" s="70"/>
      <c r="D54" s="71">
        <f t="shared" ref="D54" si="13">F54+G54+E54</f>
        <v>181329600</v>
      </c>
      <c r="E54" s="72"/>
      <c r="F54" s="73">
        <v>181329600</v>
      </c>
      <c r="G54" s="74"/>
      <c r="H54" s="71">
        <f t="shared" ref="H54" si="14">J54+K54</f>
        <v>181329600</v>
      </c>
      <c r="I54" s="75"/>
      <c r="J54" s="73">
        <v>181329600</v>
      </c>
      <c r="K54" s="74"/>
      <c r="L54" s="76"/>
      <c r="M54" s="77"/>
      <c r="N54" s="77"/>
      <c r="O54" s="76"/>
      <c r="P54" s="103" t="s">
        <v>61</v>
      </c>
    </row>
    <row r="55" spans="1:16" ht="15.5" hidden="1" x14ac:dyDescent="0.3">
      <c r="A55" s="56"/>
      <c r="B55" s="8" t="s">
        <v>26</v>
      </c>
      <c r="C55" s="57">
        <v>19</v>
      </c>
      <c r="D55" s="16"/>
      <c r="E55" s="13"/>
      <c r="F55" s="33"/>
      <c r="G55" s="17"/>
      <c r="H55" s="13"/>
      <c r="I55" s="13"/>
      <c r="J55" s="13"/>
      <c r="K55" s="16"/>
      <c r="L55" s="16"/>
      <c r="M55" s="16"/>
      <c r="N55" s="16"/>
      <c r="O55" s="16"/>
      <c r="P55" s="46"/>
    </row>
    <row r="56" spans="1:16" ht="15.5" hidden="1" x14ac:dyDescent="0.3">
      <c r="A56" s="56"/>
      <c r="B56" s="8" t="s">
        <v>24</v>
      </c>
      <c r="C56" s="57">
        <v>20</v>
      </c>
      <c r="D56" s="16"/>
      <c r="E56" s="13"/>
      <c r="F56" s="33"/>
      <c r="G56" s="17"/>
      <c r="H56" s="13"/>
      <c r="I56" s="13"/>
      <c r="J56" s="13"/>
      <c r="K56" s="16"/>
      <c r="L56" s="16"/>
      <c r="M56" s="16"/>
      <c r="N56" s="16"/>
      <c r="O56" s="16"/>
      <c r="P56" s="46"/>
    </row>
    <row r="57" spans="1:16" ht="15.5" hidden="1" x14ac:dyDescent="0.35">
      <c r="A57" s="56"/>
      <c r="B57" s="8" t="s">
        <v>25</v>
      </c>
      <c r="C57" s="57">
        <v>21</v>
      </c>
      <c r="D57" s="11"/>
      <c r="E57" s="13"/>
      <c r="F57" s="33"/>
      <c r="G57" s="1"/>
      <c r="H57" s="13"/>
      <c r="I57" s="13"/>
      <c r="J57" s="13"/>
      <c r="K57" s="16"/>
      <c r="L57" s="16"/>
      <c r="M57" s="16"/>
      <c r="N57" s="16"/>
      <c r="O57" s="11"/>
      <c r="P57" s="45"/>
    </row>
    <row r="58" spans="1:16" ht="15.5" hidden="1" x14ac:dyDescent="0.35">
      <c r="A58" s="56"/>
      <c r="B58" s="8"/>
      <c r="C58" s="57"/>
      <c r="D58" s="9"/>
      <c r="E58" s="13"/>
      <c r="F58" s="35"/>
      <c r="G58" s="1"/>
      <c r="H58" s="9"/>
      <c r="I58" s="13"/>
      <c r="J58" s="1"/>
      <c r="K58" s="1"/>
      <c r="L58" s="11"/>
      <c r="M58" s="16"/>
      <c r="N58" s="16"/>
      <c r="O58" s="11"/>
      <c r="P58" s="11"/>
    </row>
    <row r="59" spans="1:16" ht="15.5" x14ac:dyDescent="0.3">
      <c r="A59" s="56">
        <v>4</v>
      </c>
      <c r="B59" s="8" t="s">
        <v>30</v>
      </c>
      <c r="C59" s="57">
        <v>22</v>
      </c>
      <c r="D59" s="16"/>
      <c r="E59" s="16"/>
      <c r="F59" s="34"/>
      <c r="G59" s="11"/>
      <c r="H59" s="16"/>
      <c r="I59" s="16"/>
      <c r="J59" s="16"/>
      <c r="K59" s="16"/>
      <c r="L59" s="16"/>
      <c r="M59" s="16"/>
      <c r="N59" s="16"/>
      <c r="O59" s="16"/>
      <c r="P59" s="16"/>
    </row>
    <row r="60" spans="1:16" ht="15.5" hidden="1" x14ac:dyDescent="0.3">
      <c r="A60" s="56"/>
      <c r="B60" s="8" t="s">
        <v>24</v>
      </c>
      <c r="C60" s="57">
        <v>23</v>
      </c>
      <c r="D60" s="16"/>
      <c r="E60" s="13"/>
      <c r="F60" s="33"/>
      <c r="G60" s="17"/>
      <c r="H60" s="13"/>
      <c r="I60" s="13"/>
      <c r="J60" s="13"/>
      <c r="K60" s="16"/>
      <c r="L60" s="16"/>
      <c r="M60" s="16"/>
      <c r="N60" s="16"/>
      <c r="O60" s="16"/>
      <c r="P60" s="16"/>
    </row>
    <row r="61" spans="1:16" ht="15.5" hidden="1" x14ac:dyDescent="0.3">
      <c r="A61" s="56"/>
      <c r="B61" s="8" t="s">
        <v>25</v>
      </c>
      <c r="C61" s="57">
        <v>24</v>
      </c>
      <c r="D61" s="16"/>
      <c r="E61" s="13"/>
      <c r="F61" s="33"/>
      <c r="G61" s="17"/>
      <c r="H61" s="13"/>
      <c r="I61" s="13"/>
      <c r="J61" s="13"/>
      <c r="K61" s="16"/>
      <c r="L61" s="16"/>
      <c r="M61" s="16"/>
      <c r="N61" s="16"/>
      <c r="O61" s="16"/>
      <c r="P61" s="16"/>
    </row>
    <row r="62" spans="1:16" ht="28" x14ac:dyDescent="0.3">
      <c r="A62" s="61" t="s">
        <v>31</v>
      </c>
      <c r="B62" s="19" t="s">
        <v>32</v>
      </c>
      <c r="C62" s="62"/>
      <c r="D62" s="20"/>
      <c r="E62" s="20"/>
      <c r="F62" s="36"/>
      <c r="G62" s="21"/>
      <c r="H62" s="20"/>
      <c r="I62" s="20"/>
      <c r="J62" s="20"/>
      <c r="K62" s="20"/>
      <c r="L62" s="20"/>
      <c r="M62" s="20"/>
      <c r="N62" s="20"/>
      <c r="O62" s="20"/>
      <c r="P62" s="20"/>
    </row>
    <row r="63" spans="1:16" x14ac:dyDescent="0.3">
      <c r="A63" s="44"/>
      <c r="B63" s="22"/>
      <c r="C63" s="63"/>
      <c r="D63" s="64"/>
      <c r="E63" s="64"/>
      <c r="F63" s="65"/>
      <c r="G63" s="66"/>
      <c r="H63" s="64"/>
      <c r="I63" s="64"/>
      <c r="J63" s="64"/>
      <c r="K63" s="64"/>
      <c r="L63" s="64"/>
      <c r="M63" s="64"/>
      <c r="N63" s="64"/>
      <c r="O63" s="64"/>
    </row>
    <row r="64" spans="1:16" ht="15" x14ac:dyDescent="0.3">
      <c r="A64" s="23"/>
      <c r="B64" s="99" t="s">
        <v>69</v>
      </c>
      <c r="C64" s="24"/>
      <c r="D64" s="23"/>
      <c r="E64" s="23"/>
      <c r="F64" s="37"/>
      <c r="G64" s="25"/>
      <c r="H64" s="23"/>
      <c r="I64" s="23"/>
      <c r="J64" s="23"/>
      <c r="K64" s="100"/>
      <c r="L64" s="100"/>
      <c r="M64" s="100"/>
      <c r="N64" s="109" t="s">
        <v>67</v>
      </c>
      <c r="O64" s="109"/>
      <c r="P64" s="109"/>
    </row>
    <row r="65" spans="1:16" ht="16.5" x14ac:dyDescent="0.3">
      <c r="A65" s="23"/>
      <c r="B65" s="99"/>
      <c r="C65" s="101"/>
      <c r="D65" s="23"/>
      <c r="E65" s="108"/>
      <c r="F65" s="108"/>
      <c r="G65" s="108"/>
      <c r="H65" s="108"/>
      <c r="I65" s="23"/>
      <c r="J65" s="23"/>
      <c r="K65" s="42"/>
      <c r="L65" s="42"/>
      <c r="M65" s="42"/>
      <c r="N65" s="109" t="s">
        <v>68</v>
      </c>
      <c r="O65" s="109"/>
      <c r="P65" s="109"/>
    </row>
    <row r="66" spans="1:16" s="67" customFormat="1" ht="17.5" x14ac:dyDescent="0.35">
      <c r="A66" s="26"/>
      <c r="B66" s="98"/>
      <c r="C66" s="26"/>
      <c r="D66" s="26"/>
      <c r="E66" s="106"/>
      <c r="F66" s="106"/>
      <c r="G66" s="106"/>
      <c r="H66" s="106"/>
      <c r="I66" s="26"/>
      <c r="J66" s="26"/>
      <c r="K66" s="106"/>
      <c r="L66" s="106"/>
      <c r="M66" s="106"/>
      <c r="N66" s="106"/>
      <c r="O66" s="26"/>
    </row>
    <row r="67" spans="1:16" ht="15.5" x14ac:dyDescent="0.3">
      <c r="A67" s="27"/>
      <c r="B67" s="102"/>
    </row>
    <row r="68" spans="1:16" x14ac:dyDescent="0.3">
      <c r="B68" s="102" t="s">
        <v>70</v>
      </c>
    </row>
  </sheetData>
  <mergeCells count="16">
    <mergeCell ref="A2:P2"/>
    <mergeCell ref="A3:P3"/>
    <mergeCell ref="A4:P4"/>
    <mergeCell ref="A5:O5"/>
    <mergeCell ref="A7:A8"/>
    <mergeCell ref="P7:P8"/>
    <mergeCell ref="E66:H66"/>
    <mergeCell ref="K66:N66"/>
    <mergeCell ref="L7:O7"/>
    <mergeCell ref="E65:H65"/>
    <mergeCell ref="C7:C8"/>
    <mergeCell ref="D7:G7"/>
    <mergeCell ref="N64:P64"/>
    <mergeCell ref="N65:P65"/>
    <mergeCell ref="P43:P46"/>
    <mergeCell ref="H7:K7"/>
  </mergeCells>
  <phoneticPr fontId="1" type="noConversion"/>
  <printOptions horizontalCentered="1"/>
  <pageMargins left="0.23622047244094491" right="0.23622047244094491" top="0.39370078740157483" bottom="0.39370078740157483" header="0.19685039370078741" footer="0.19685039370078741"/>
  <pageSetup paperSize="9" scale="65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Phạm Vũ Nguyệt Thu</cp:lastModifiedBy>
  <cp:lastPrinted>2024-08-19T02:39:03Z</cp:lastPrinted>
  <dcterms:created xsi:type="dcterms:W3CDTF">2019-03-30T02:52:26Z</dcterms:created>
  <dcterms:modified xsi:type="dcterms:W3CDTF">2024-08-20T05:20:14Z</dcterms:modified>
</cp:coreProperties>
</file>